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straza-my.sharepoint.com/personal/mpetruna_obcina-straza_si/Documents/00-Javna naročila/1-Odprta JN/2025/43004-1-2025-Gradnja vrtca/1.1-Razpisna dokumentacija (jul.25)/Vrtec Vavta vas - Popis-Sprememba1/"/>
    </mc:Choice>
  </mc:AlternateContent>
  <xr:revisionPtr revIDLastSave="4" documentId="106_{982DEB8E-2898-4248-9DD3-7E1E3F532581}" xr6:coauthVersionLast="47" xr6:coauthVersionMax="47" xr10:uidLastSave="{05D3C394-D4A2-4183-9CBF-63C0EE665716}"/>
  <bookViews>
    <workbookView xWindow="2928" yWindow="444" windowWidth="19332" windowHeight="11916" xr2:uid="{00000000-000D-0000-FFFF-FFFF00000000}"/>
  </bookViews>
  <sheets>
    <sheet name="Table 1" sheetId="1" r:id="rId1"/>
  </sheets>
  <definedNames>
    <definedName name="_xlnm.Print_Area" localSheetId="0">'Table 1'!$A$1:$D$29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4" i="1" s="1"/>
  <c r="D21" i="1"/>
  <c r="D24" i="1" l="1"/>
  <c r="D25" i="1" s="1"/>
  <c r="D26" i="1" s="1"/>
  <c r="D27" i="1" s="1"/>
  <c r="D28" i="1" s="1"/>
</calcChain>
</file>

<file path=xl/sharedStrings.xml><?xml version="1.0" encoding="utf-8"?>
<sst xmlns="http://schemas.openxmlformats.org/spreadsheetml/2006/main" count="31" uniqueCount="28">
  <si>
    <t>A</t>
  </si>
  <si>
    <t>B</t>
  </si>
  <si>
    <t>C</t>
  </si>
  <si>
    <t>E</t>
  </si>
  <si>
    <t>F</t>
  </si>
  <si>
    <t>GRADBENA DELA</t>
  </si>
  <si>
    <t>OBRTNIŠKA DELA</t>
  </si>
  <si>
    <t>ELEKTRIČNE INŠTALACIJE</t>
  </si>
  <si>
    <t>STROJNE INŠTALACIJE</t>
  </si>
  <si>
    <t>G</t>
  </si>
  <si>
    <t>ZUNANJA UREDITEV</t>
  </si>
  <si>
    <t>DDV</t>
  </si>
  <si>
    <t>POPUST</t>
  </si>
  <si>
    <t>SKUPAJ S POPUSTOM</t>
  </si>
  <si>
    <t>H</t>
  </si>
  <si>
    <t>II.   POVEZOVALNI HODNIK PRI VRTCU VAVTA VAS</t>
  </si>
  <si>
    <t>I.   VRTEC VAVTA VAS</t>
  </si>
  <si>
    <t>SKUPAJ VRTEC VAVTA VAS (A+B+C+D+E+F+G):</t>
  </si>
  <si>
    <t>I</t>
  </si>
  <si>
    <t>J</t>
  </si>
  <si>
    <t>SKUPAJ (H+I+J):</t>
  </si>
  <si>
    <t>D</t>
  </si>
  <si>
    <t>SKUPAJ VRTEC VAVTA VAS S POVEZOVALNIM HODNIKOM (I. + II.):</t>
  </si>
  <si>
    <t>SKUPAJ Z DDV:</t>
  </si>
  <si>
    <t>DODATNA IN NEPREDVIDENA DELA - 10% od (A+B+C)</t>
  </si>
  <si>
    <t>PONUDBA - REKAPITULACIJA PREDRAČUNA</t>
  </si>
  <si>
    <t>TEHNOLOGIJA KUHINJE - UMIK SKLOPA</t>
  </si>
  <si>
    <t xml:space="preserve"> 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</si>
</sst>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2" fillId="2" borderId="11" xfId="0" applyNumberFormat="1" applyFont="1" applyFill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center" wrapText="1"/>
    </xf>
    <xf numFmtId="9" fontId="3" fillId="0" borderId="14" xfId="1" applyFont="1" applyFill="1" applyBorder="1" applyAlignment="1">
      <alignment horizontal="right" vertical="center" shrinkToFit="1"/>
    </xf>
    <xf numFmtId="164" fontId="3" fillId="0" borderId="14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center" wrapText="1"/>
    </xf>
    <xf numFmtId="9" fontId="3" fillId="0" borderId="15" xfId="1" applyFont="1" applyFill="1" applyBorder="1" applyAlignment="1">
      <alignment horizontal="right" vertical="center" shrinkToFit="1"/>
    </xf>
    <xf numFmtId="164" fontId="3" fillId="0" borderId="15" xfId="0" applyNumberFormat="1" applyFont="1" applyBorder="1" applyAlignment="1">
      <alignment horizontal="right" vertical="center" shrinkToFit="1"/>
    </xf>
    <xf numFmtId="0" fontId="2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right" vertical="center" shrinkToFit="1"/>
    </xf>
    <xf numFmtId="0" fontId="2" fillId="3" borderId="1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>
      <alignment horizontal="right" vertical="center" shrinkToFi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right" vertical="center" shrinkToFit="1"/>
    </xf>
    <xf numFmtId="0" fontId="3" fillId="0" borderId="8" xfId="0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right" vertical="center" shrinkToFit="1"/>
    </xf>
    <xf numFmtId="0" fontId="3" fillId="0" borderId="13" xfId="0" applyFont="1" applyBorder="1" applyAlignment="1">
      <alignment horizontal="center" vertical="top" wrapText="1"/>
    </xf>
    <xf numFmtId="164" fontId="3" fillId="0" borderId="13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wrapText="1"/>
    </xf>
    <xf numFmtId="9" fontId="3" fillId="0" borderId="1" xfId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/>
    </xf>
    <xf numFmtId="0" fontId="2" fillId="2" borderId="11" xfId="0" applyFont="1" applyFill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 shrinkToFit="1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view="pageLayout" topLeftCell="A4" zoomScale="90" zoomScaleNormal="100" zoomScaleSheetLayoutView="100" zoomScalePageLayoutView="90" workbookViewId="0">
      <selection activeCell="E15" sqref="E15"/>
    </sheetView>
  </sheetViews>
  <sheetFormatPr defaultColWidth="9.3515625" defaultRowHeight="14.4" x14ac:dyDescent="0.45"/>
  <cols>
    <col min="1" max="1" width="4.3515625" style="10" customWidth="1"/>
    <col min="2" max="2" width="69.46875" style="5" customWidth="1"/>
    <col min="3" max="3" width="5.3515625" style="5" bestFit="1" customWidth="1"/>
    <col min="4" max="4" width="15.46875" style="5" bestFit="1" customWidth="1"/>
    <col min="5" max="5" width="8.9375" customWidth="1"/>
    <col min="6" max="16384" width="9.3515625" style="5"/>
  </cols>
  <sheetData>
    <row r="1" spans="1:4" x14ac:dyDescent="0.45">
      <c r="C1" s="8"/>
      <c r="D1" s="56"/>
    </row>
    <row r="2" spans="1:4" x14ac:dyDescent="0.45">
      <c r="C2" s="8"/>
      <c r="D2" s="8"/>
    </row>
    <row r="3" spans="1:4" ht="16.8" x14ac:dyDescent="0.45">
      <c r="A3" s="61" t="s">
        <v>25</v>
      </c>
      <c r="B3" s="61"/>
      <c r="C3" s="61"/>
      <c r="D3" s="61"/>
    </row>
    <row r="4" spans="1:4" x14ac:dyDescent="0.45">
      <c r="C4" s="8"/>
      <c r="D4" s="8"/>
    </row>
    <row r="5" spans="1:4" ht="14.7" thickBot="1" x14ac:dyDescent="0.5">
      <c r="C5" s="8"/>
      <c r="D5" s="8"/>
    </row>
    <row r="6" spans="1:4" ht="17.25" customHeight="1" thickBot="1" x14ac:dyDescent="0.5">
      <c r="A6" s="60" t="s">
        <v>16</v>
      </c>
      <c r="B6" s="60"/>
      <c r="C6" s="60"/>
      <c r="D6" s="60"/>
    </row>
    <row r="7" spans="1:4" ht="15.75" customHeight="1" x14ac:dyDescent="0.45">
      <c r="A7" s="42" t="s">
        <v>0</v>
      </c>
      <c r="B7" s="43" t="s">
        <v>5</v>
      </c>
      <c r="C7" s="43"/>
      <c r="D7" s="44"/>
    </row>
    <row r="8" spans="1:4" ht="15.75" customHeight="1" x14ac:dyDescent="0.45">
      <c r="A8" s="45" t="s">
        <v>1</v>
      </c>
      <c r="B8" s="22" t="s">
        <v>6</v>
      </c>
      <c r="C8" s="22"/>
      <c r="D8" s="46"/>
    </row>
    <row r="9" spans="1:4" x14ac:dyDescent="0.45">
      <c r="A9" s="47" t="s">
        <v>2</v>
      </c>
      <c r="B9" s="14" t="s">
        <v>10</v>
      </c>
      <c r="C9" s="14"/>
      <c r="D9" s="48"/>
    </row>
    <row r="10" spans="1:4" ht="15.75" customHeight="1" x14ac:dyDescent="0.45">
      <c r="A10" s="15" t="s">
        <v>21</v>
      </c>
      <c r="B10" s="1" t="s">
        <v>24</v>
      </c>
      <c r="C10" s="57">
        <v>0.1</v>
      </c>
      <c r="D10" s="49">
        <f>SUM(D7:D9)*C10</f>
        <v>0</v>
      </c>
    </row>
    <row r="11" spans="1:4" ht="15.75" customHeight="1" x14ac:dyDescent="0.45">
      <c r="A11" s="50" t="s">
        <v>3</v>
      </c>
      <c r="B11" s="16" t="s">
        <v>7</v>
      </c>
      <c r="C11" s="16"/>
      <c r="D11" s="51"/>
    </row>
    <row r="12" spans="1:4" ht="15.75" customHeight="1" x14ac:dyDescent="0.45">
      <c r="A12" s="28" t="s">
        <v>4</v>
      </c>
      <c r="B12" s="2" t="s">
        <v>8</v>
      </c>
      <c r="C12" s="2"/>
      <c r="D12" s="3"/>
    </row>
    <row r="13" spans="1:4" ht="14.7" thickBot="1" x14ac:dyDescent="0.5">
      <c r="A13" s="59" t="s">
        <v>9</v>
      </c>
      <c r="B13" s="58" t="s">
        <v>26</v>
      </c>
      <c r="C13" s="58"/>
      <c r="D13" s="63" t="s">
        <v>27</v>
      </c>
    </row>
    <row r="14" spans="1:4" ht="14.7" thickBot="1" x14ac:dyDescent="0.5">
      <c r="A14" s="38"/>
      <c r="B14" s="39" t="s">
        <v>17</v>
      </c>
      <c r="C14" s="40"/>
      <c r="D14" s="41">
        <f>SUM(D7:D13)</f>
        <v>0</v>
      </c>
    </row>
    <row r="15" spans="1:4" x14ac:dyDescent="0.45">
      <c r="A15" s="11"/>
      <c r="B15" s="7"/>
      <c r="C15" s="8"/>
      <c r="D15" s="9"/>
    </row>
    <row r="16" spans="1:4" ht="14.7" thickBot="1" x14ac:dyDescent="0.5">
      <c r="A16" s="11"/>
      <c r="B16" s="7"/>
      <c r="C16" s="8"/>
      <c r="D16" s="9"/>
    </row>
    <row r="17" spans="1:4" ht="17.25" customHeight="1" thickBot="1" x14ac:dyDescent="0.5">
      <c r="A17" s="60" t="s">
        <v>15</v>
      </c>
      <c r="B17" s="60"/>
      <c r="C17" s="60"/>
      <c r="D17" s="60"/>
    </row>
    <row r="18" spans="1:4" x14ac:dyDescent="0.45">
      <c r="A18" s="52" t="s">
        <v>14</v>
      </c>
      <c r="B18" s="21" t="s">
        <v>5</v>
      </c>
      <c r="C18" s="21"/>
      <c r="D18" s="53"/>
    </row>
    <row r="19" spans="1:4" x14ac:dyDescent="0.45">
      <c r="A19" s="45" t="s">
        <v>18</v>
      </c>
      <c r="B19" s="22" t="s">
        <v>6</v>
      </c>
      <c r="C19" s="22"/>
      <c r="D19" s="46"/>
    </row>
    <row r="20" spans="1:4" ht="14.7" thickBot="1" x14ac:dyDescent="0.5">
      <c r="A20" s="54" t="s">
        <v>19</v>
      </c>
      <c r="B20" s="23" t="s">
        <v>7</v>
      </c>
      <c r="C20" s="23"/>
      <c r="D20" s="55"/>
    </row>
    <row r="21" spans="1:4" ht="14.7" thickBot="1" x14ac:dyDescent="0.5">
      <c r="A21" s="34"/>
      <c r="B21" s="35" t="s">
        <v>20</v>
      </c>
      <c r="C21" s="36"/>
      <c r="D21" s="37">
        <f>SUM(D18:D20)</f>
        <v>0</v>
      </c>
    </row>
    <row r="22" spans="1:4" x14ac:dyDescent="0.45">
      <c r="A22" s="11"/>
      <c r="B22" s="7"/>
      <c r="C22" s="8"/>
      <c r="D22" s="9"/>
    </row>
    <row r="23" spans="1:4" ht="14.7" thickBot="1" x14ac:dyDescent="0.5">
      <c r="A23" s="11"/>
      <c r="B23" s="7"/>
      <c r="C23" s="8"/>
      <c r="D23" s="9"/>
    </row>
    <row r="24" spans="1:4" ht="14.7" thickBot="1" x14ac:dyDescent="0.5">
      <c r="A24" s="17"/>
      <c r="B24" s="62" t="s">
        <v>22</v>
      </c>
      <c r="C24" s="62"/>
      <c r="D24" s="20">
        <f>+D14+D21</f>
        <v>0</v>
      </c>
    </row>
    <row r="25" spans="1:4" x14ac:dyDescent="0.45">
      <c r="A25" s="24"/>
      <c r="B25" s="25" t="s">
        <v>12</v>
      </c>
      <c r="C25" s="26">
        <v>0</v>
      </c>
      <c r="D25" s="27">
        <f>+D24*C25</f>
        <v>0</v>
      </c>
    </row>
    <row r="26" spans="1:4" x14ac:dyDescent="0.45">
      <c r="A26" s="28"/>
      <c r="B26" s="2" t="s">
        <v>13</v>
      </c>
      <c r="C26" s="29"/>
      <c r="D26" s="3">
        <f>+D24-D25</f>
        <v>0</v>
      </c>
    </row>
    <row r="27" spans="1:4" ht="14.7" thickBot="1" x14ac:dyDescent="0.5">
      <c r="A27" s="30"/>
      <c r="B27" s="31" t="s">
        <v>11</v>
      </c>
      <c r="C27" s="32">
        <v>0.22</v>
      </c>
      <c r="D27" s="33">
        <f>+D26*C27</f>
        <v>0</v>
      </c>
    </row>
    <row r="28" spans="1:4" ht="14.7" thickBot="1" x14ac:dyDescent="0.5">
      <c r="A28" s="17"/>
      <c r="B28" s="18" t="s">
        <v>23</v>
      </c>
      <c r="C28" s="19"/>
      <c r="D28" s="20">
        <f>+D26+D27</f>
        <v>0</v>
      </c>
    </row>
    <row r="29" spans="1:4" x14ac:dyDescent="0.45">
      <c r="A29" s="12"/>
      <c r="B29" s="4"/>
      <c r="C29" s="4"/>
      <c r="D29" s="6"/>
    </row>
    <row r="30" spans="1:4" x14ac:dyDescent="0.45">
      <c r="A30" s="13"/>
      <c r="B30" s="4"/>
      <c r="C30" s="4"/>
      <c r="D30" s="4"/>
    </row>
  </sheetData>
  <mergeCells count="4">
    <mergeCell ref="A6:D6"/>
    <mergeCell ref="A17:D17"/>
    <mergeCell ref="A3:D3"/>
    <mergeCell ref="B24:C24"/>
  </mergeCells>
  <pageMargins left="0.98425196850393704" right="0.59055118110236227" top="0.98425196850393704" bottom="0.98425196850393704" header="0.31496062992125984" footer="0"/>
  <pageSetup paperSize="9" orientation="portrait" r:id="rId1"/>
  <headerFooter>
    <oddHeader>&amp;L&amp;"-,Običajno"&amp;11Občina Straža&amp;C&amp;"-,Običajno"&amp;11PONUDBA&amp;R&amp;"-,Običajno"&amp;11SKUPNA REKAPITULACIJA</oddHeader>
    <oddFooter>&amp;L&amp;"-,Običajno"&amp;9OTROŠKI VRTEC V VAVTI VASI&amp;R&amp;"-,Običajno"&amp;9&amp;P/&amp;N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Table 1</vt:lpstr>
      <vt:lpstr>'Table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Straža Matjaž Petruna</dc:creator>
  <cp:lastModifiedBy>Občina Straža Matjaž Petruna</cp:lastModifiedBy>
  <cp:lastPrinted>2025-07-25T04:15:55Z</cp:lastPrinted>
  <dcterms:created xsi:type="dcterms:W3CDTF">2024-11-30T10:26:28Z</dcterms:created>
  <dcterms:modified xsi:type="dcterms:W3CDTF">2025-08-04T13:05:16Z</dcterms:modified>
</cp:coreProperties>
</file>